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uredu-my.sharepoint.com/personal/john_feo_urosario_edu_co/Documents/Maestria Energías Renovables/Proyecto grado/TESIS/Anexos/6. Tecnologías/"/>
    </mc:Choice>
  </mc:AlternateContent>
  <xr:revisionPtr revIDLastSave="523" documentId="8_{A30CD01D-10F4-45A9-AB24-F2D79085C3A2}" xr6:coauthVersionLast="47" xr6:coauthVersionMax="47" xr10:uidLastSave="{8F91AB1B-8ADC-41F2-898A-82BF91E3B0F8}"/>
  <bookViews>
    <workbookView xWindow="-108" yWindow="-108" windowWidth="23256" windowHeight="13896" xr2:uid="{8F56877D-EF4A-4440-9A4D-4158D6DFAB3D}"/>
  </bookViews>
  <sheets>
    <sheet name="Portafolio" sheetId="1" r:id="rId1"/>
    <sheet name="Patentes seleccionada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1" l="1"/>
  <c r="A15" i="1"/>
  <c r="A3" i="1"/>
  <c r="A4" i="1" s="1"/>
  <c r="A5" i="1" s="1"/>
  <c r="A6" i="1" s="1"/>
  <c r="A7" i="1" s="1"/>
  <c r="A8" i="1" s="1"/>
  <c r="A9" i="1" s="1"/>
  <c r="A10" i="1" s="1"/>
  <c r="A11" i="1" s="1"/>
  <c r="A12" i="1" s="1"/>
  <c r="A13" i="1" s="1"/>
  <c r="A14" i="1" s="1"/>
</calcChain>
</file>

<file path=xl/sharedStrings.xml><?xml version="1.0" encoding="utf-8"?>
<sst xmlns="http://schemas.openxmlformats.org/spreadsheetml/2006/main" count="178" uniqueCount="148">
  <si>
    <t>Título de la Patente</t>
  </si>
  <si>
    <t>Número de patente</t>
  </si>
  <si>
    <t>Inventores</t>
  </si>
  <si>
    <t>Titular / Solicitante</t>
  </si>
  <si>
    <t>Fecha de publicación</t>
  </si>
  <si>
    <t>Calificación internacional de patentes (CIP)</t>
  </si>
  <si>
    <t>Resumen</t>
  </si>
  <si>
    <t>País de Origen</t>
  </si>
  <si>
    <t>Relevancia en la investigación</t>
  </si>
  <si>
    <t>Estado legal</t>
  </si>
  <si>
    <t>CN 117467486 A</t>
  </si>
  <si>
    <t>URL</t>
  </si>
  <si>
    <t>Wu Xian , Guo Heyuan</t>
  </si>
  <si>
    <t>Guo Heyuan</t>
  </si>
  <si>
    <t>Pendiente</t>
  </si>
  <si>
    <t> CN 219744728 U</t>
  </si>
  <si>
    <t>Dispositivo y método de preparación de biomasa por microondas formando pellets de combustible</t>
  </si>
  <si>
    <t>Máquina formadora de combustible de pellets de biomasa para nuevas energías</t>
  </si>
  <si>
    <t> Hubei Yixiang Nueva Energía Dev Co Ltd</t>
  </si>
  <si>
    <t>Yang Hongliang , Él Bao , Cao Shisheng</t>
  </si>
  <si>
    <t>China</t>
  </si>
  <si>
    <t>26 de septiembre de 2023</t>
  </si>
  <si>
    <t>Activo</t>
  </si>
  <si>
    <t xml:space="preserve">https://www.lens.org/lens/patent/010-817-764-495-63X/frontpage  </t>
  </si>
  <si>
    <t>Esta patente destaca por la  novedosa aplicación de tecnología de microondas en el proceso de producción de combustible de pellets a partir de biomasa. A diferencia de los métodos convencionales de secado y reducción de humedad, este enfoque innovador  permite un calentamiento  rápido y uniforme,  optimizando la eficiencia del proceso y mejorando las características del combustible final. Su reciente publicación la convierte en un referente clave para comprender las últimas tendencias en la producción de biocombustibles.</t>
  </si>
  <si>
    <t>CN 114958447 A</t>
  </si>
  <si>
    <t>Método de preparación de briquetas de combustible de biomasa a base de residuos de polvo de coque de fundición</t>
  </si>
  <si>
    <t>Zhang Yuanbang</t>
  </si>
  <si>
    <t> Hanshan Yongbang Renewable Resources Utilization Co Ltd</t>
  </si>
  <si>
    <t xml:space="preserve"> 30 de enero de 2024</t>
  </si>
  <si>
    <t>Item</t>
  </si>
  <si>
    <t>Agosto 30 de 2022</t>
  </si>
  <si>
    <t>Máquina de briquetas de biomasa de sistema de formación de briquetas de molde circular basado en un módulo de ensamblaje</t>
  </si>
  <si>
    <t>CN 111531949 A</t>
  </si>
  <si>
    <t>Gao Xiang , Gao Feng , Wang Zishuo</t>
  </si>
  <si>
    <t>Jinhu Heyi Tecnología Biológica Co Ltd</t>
  </si>
  <si>
    <t>14 de agosto de 2020</t>
  </si>
  <si>
    <t>C10L5/44 -  B30B15/00</t>
  </si>
  <si>
    <t>C10L5/44 - 
C02F11/13</t>
  </si>
  <si>
    <t>https://www.lens.org/lens/patent/045-378-211-304-598/frontpage</t>
  </si>
  <si>
    <r>
      <t xml:space="preserve">Esta invención describe un método para producir briquetas de combustible a partir de lodos de biomasa y residuos de polvo de coque de fundición. El proceso implica:
</t>
    </r>
    <r>
      <rPr>
        <b/>
        <sz val="11"/>
        <rFont val="Times New Roman"/>
        <family val="1"/>
      </rPr>
      <t xml:space="preserve">-Tratamiento de la biomasa: </t>
    </r>
    <r>
      <rPr>
        <sz val="11"/>
        <rFont val="Times New Roman"/>
        <family val="1"/>
      </rPr>
      <t xml:space="preserve">Se somete la biomasa fibrosa a un tratamiento de fricción y se remoja en un ablandador.
</t>
    </r>
    <r>
      <rPr>
        <b/>
        <sz val="11"/>
        <rFont val="Times New Roman"/>
        <family val="1"/>
      </rPr>
      <t xml:space="preserve">-Formación de láminas: </t>
    </r>
    <r>
      <rPr>
        <sz val="11"/>
        <rFont val="Times New Roman"/>
        <family val="1"/>
      </rPr>
      <t xml:space="preserve">Se prensa la biomasa para formar láminas delgadas.
</t>
    </r>
    <r>
      <rPr>
        <b/>
        <sz val="11"/>
        <rFont val="Times New Roman"/>
        <family val="1"/>
      </rPr>
      <t>-Prensado de lodos:</t>
    </r>
    <r>
      <rPr>
        <sz val="11"/>
        <rFont val="Times New Roman"/>
        <family val="1"/>
      </rPr>
      <t xml:space="preserve"> Se coloca el lodo sobre las láminas de biomasa y se prensa para eliminar el agua.</t>
    </r>
    <r>
      <rPr>
        <b/>
        <sz val="11"/>
        <rFont val="Times New Roman"/>
        <family val="1"/>
      </rPr>
      <t xml:space="preserve">
-Secado y prensado: </t>
    </r>
    <r>
      <rPr>
        <sz val="11"/>
        <rFont val="Times New Roman"/>
        <family val="1"/>
      </rPr>
      <t>Se seca y precalienta la mezcla resultante, y luego se prensa para formar briquetas de combustible.
Este método aprovecha el valor calorífico residual de la biomasa y los lodos, resolviendo la dificultad de la separación sólido-líquido en el tratamiento de lodos, con alta eficiencia de producción y bajo consumo de energía.</t>
    </r>
  </si>
  <si>
    <t>Dispositivo y proceso para la producción de pellets de alto poder calorífico mediante pirólisis a baja temperatura de residuos agrícolas y forestales</t>
  </si>
  <si>
    <t>Activa</t>
  </si>
  <si>
    <t>CN 110229707 A</t>
  </si>
  <si>
    <t>Zu Baishi</t>
  </si>
  <si>
    <t>C10L5/44 -  C10C5/00</t>
  </si>
  <si>
    <t>Terminado</t>
  </si>
  <si>
    <t>https://www.lens.org/lens/patent/114-226-653-666-957/citations?view=publications</t>
  </si>
  <si>
    <t xml:space="preserve">Esta investigación presenta una oportunidad importante para Colombia al proponer una solución innovadora para el aprovechamiento de dos subproductos abundantes en el país: los lodos de biomasa de la industria alimentaria y los residuos de polvo de coque. La tecnología desarrollada permite la producción de un combustible sólido con alta eficiencia energética y de producción, a través de un proceso simplificado que reduce la complejidad de la separación sólido-líquido.
Además promueve la reducción de residuos, aprovecha recursos promueve la sostenibilidad.
</t>
  </si>
  <si>
    <t>https://www.lens.org/lens/patent/114-862-331-929-731/frontpage</t>
  </si>
  <si>
    <t>C10L5/44
C10C5/00</t>
  </si>
  <si>
    <t>Proceso de peletización de biomasa y productos peletizados</t>
  </si>
  <si>
    <t>C10L5/44
B01D46/10</t>
  </si>
  <si>
    <t xml:space="preserve">https://www.lens.org/lens/patent/153-458-568-538-173/frontpage </t>
  </si>
  <si>
    <t>´201414500300</t>
  </si>
  <si>
    <t xml:space="preserve">https://www.lens.org/lens/patent/009-750-896-728-176/frontpage </t>
  </si>
  <si>
    <t>CN 210193786 U</t>
  </si>
  <si>
    <t>Tecnología de pellets EE. UU. LLC</t>
  </si>
  <si>
    <t>Equipo de producción de combustible granular de alto poder calorífico por pirólisis a baja temperatura de residuos agrícolas y forestales</t>
  </si>
  <si>
    <t>15 de enero de 2015</t>
  </si>
  <si>
    <t>Estados Unidos</t>
  </si>
  <si>
    <t>13 de septiembre de 2019</t>
  </si>
  <si>
    <t>27 de marzo de 2020</t>
  </si>
  <si>
    <t>Esta patente describe un equipo para producir combustible granular de alto poder calorífico mediante la pirólisis a baja temperatura de residuos forestales y agrícolas. El equipo incluye varios componentes, como un horno de vaporización, un triturador, un secador, un purificador y un horno de pirólisis de doble capa en espiral. El proceso implica la pirólisis de la biomasa, la separación del líquido de vinagre biológico y la combustión del gas.  Este sistema de producción de vinagre de biomasa es eficiente energéticamente, produce  pocos gases residuales y  cenizas, y genera vinagre de biomasa libre de alquitrán.</t>
  </si>
  <si>
    <t>https://www.lens.org/lens/patent/074-167-410-764-361/collections</t>
  </si>
  <si>
    <t>Citado</t>
  </si>
  <si>
    <t>CN 104531256 A</t>
  </si>
  <si>
    <t>Método de producción de combustible de pellets de biomasa respetuoso con el medio ambiente</t>
  </si>
  <si>
    <t>Tang Fuhui</t>
  </si>
  <si>
    <t>Condado de Guangde Leiqi Productos Agrícolas Salvage Co Ltd</t>
  </si>
  <si>
    <t>https://www.lens.org/lens/patent/138-103-695-332-390/citations?view=publications</t>
  </si>
  <si>
    <t>C10L5/44 - Y02E50/10</t>
  </si>
  <si>
    <t>Briquetadora de paja para ensilaje por combustión de biomasa de paja</t>
  </si>
  <si>
    <t>CN 215560112 U</t>
  </si>
  <si>
    <t>Wang Lei</t>
  </si>
  <si>
    <t>Shandong Runbo Machinery Equipment Co Ltd</t>
  </si>
  <si>
    <t>22 de abril de 2015</t>
  </si>
  <si>
    <t>18 de enero de 2022</t>
  </si>
  <si>
    <t>https://www.lens.org/lens/patent/036-769-851-481-498/frontpage</t>
  </si>
  <si>
    <t>Esta patente describe una máquina para hacer briquetas de paja que incluye un bastidor de transporte con rastrillos para mover la paja, una placa inferior con un mecanismo de briquetado y una caja de polvo.  La innovación principal es la incorporación de una red de calentamiento debajo del bastidor de transporte, que utiliza un calentador para secar la paja antes de la briquetación.
Esto acelera la eliminación de la humedad de la paja, lo que mejora la calidad y la eficiencia del proceso de briquetación. Además, el precalentamiento puede ablandar la madera de la planta platycodon grandiflorum, aumentando su capacidad de unión y mejorando la eficiencia del proceso para este material.</t>
  </si>
  <si>
    <r>
      <t xml:space="preserve">Esta invención describe un método de producción de combustible de pellets de biomasa respetuoso con el medio ambiente. Este método comprende varias etapas:
  </t>
    </r>
    <r>
      <rPr>
        <b/>
        <sz val="11"/>
        <rFont val="Times New Roman"/>
        <family val="1"/>
      </rPr>
      <t>- Secado:</t>
    </r>
    <r>
      <rPr>
        <sz val="11"/>
        <rFont val="Times New Roman"/>
        <family val="1"/>
      </rPr>
      <t xml:space="preserve"> Se seca al aire libre polvo de madera de biomasa hasta que su contenido de humedad se reduce al 6-18%.
    </t>
    </r>
    <r>
      <rPr>
        <b/>
        <sz val="11"/>
        <rFont val="Times New Roman"/>
        <family val="1"/>
      </rPr>
      <t>-Trituración:</t>
    </r>
    <r>
      <rPr>
        <sz val="11"/>
        <rFont val="Times New Roman"/>
        <family val="1"/>
      </rPr>
      <t xml:space="preserve"> El polvo de madera seco se tritura y se tamiza para obtener partículas de 4-8 mm.
  </t>
    </r>
    <r>
      <rPr>
        <b/>
        <sz val="11"/>
        <rFont val="Times New Roman"/>
        <family val="1"/>
      </rPr>
      <t>-Mezclado:</t>
    </r>
    <r>
      <rPr>
        <sz val="11"/>
        <rFont val="Times New Roman"/>
        <family val="1"/>
      </rPr>
      <t xml:space="preserve"> Se añade agua y aserrín de pino al polvo de madera, se mezcla uniformemente y se controla la humedad (15-25%).
   </t>
    </r>
    <r>
      <rPr>
        <b/>
        <sz val="11"/>
        <rFont val="Times New Roman"/>
        <family val="1"/>
      </rPr>
      <t>-Granulación:</t>
    </r>
    <r>
      <rPr>
        <sz val="11"/>
        <rFont val="Times New Roman"/>
        <family val="1"/>
      </rPr>
      <t xml:space="preserve"> La mezcla se ablanda con vapor y se introduce en una máquina peletizadora para extruir y prensar partículas de 5-15 mm de diámetro y 3-6 cm de longitud, con una humedad del 15-20%.
   </t>
    </r>
    <r>
      <rPr>
        <b/>
        <sz val="11"/>
        <rFont val="Times New Roman"/>
        <family val="1"/>
      </rPr>
      <t>-Enfriamiento:</t>
    </r>
    <r>
      <rPr>
        <sz val="11"/>
        <rFont val="Times New Roman"/>
        <family val="1"/>
      </rPr>
      <t xml:space="preserve"> Las partículas se enfrían y se tamizan, reduciendo su humedad al 10-15%.</t>
    </r>
  </si>
  <si>
    <t>La incorporación de un sistema de precalentamiento en la máquina de briquetado ofrece ventajas como una mayor eficiencia, reduce la humedad de la paja, optimizando el proceso de compactación y mejorando la calidad de las briquetas.
 Permite el briquetado de diferentes tipos de biomasa su simplicidad facilita la construcción, operación y mantenimiento e simportante para el desarrollo rural es necesario evaluar la capacidad de producción para saber su eficiencia</t>
  </si>
  <si>
    <t>La patente en mención, transforma desechos agrícolas y forestales en pellets de alta calidad, ofreciendo una alternativa limpia a los combustibles fósiles y reduciendo la contaminación. Además, podría generar empleo en áreas rurales y crear nuevas industrias, contribuyendo a la seguridad energética y abriendo oportunidades de exportación.</t>
  </si>
  <si>
    <t>Equipos de tratamiento de combustible de bajo consumo y alto poder calorífico</t>
  </si>
  <si>
    <t>CN 208071660 U</t>
  </si>
  <si>
    <t>Zhao Liang , Fu Xin , Zhou Hongfang , Wang Zhihe</t>
  </si>
  <si>
    <t>Univ Nanjing Forestry</t>
  </si>
  <si>
    <t>09 de noviembre de 2018</t>
  </si>
  <si>
    <t>Esta invención se refiere a un dispositivo y método para preparar combustible en pellets a partir de biomasa utilizando microondas. El dispositivo incluye etapas de trituración, secado, horneado con microondas y granulación.
El proceso implica el uso de un cilindro de horneado con aspas espirales que remueven la biomasa mientras se calienta con microondas. Esto permite una evaporación rápida del agua y un calentamiento uniforme, lo que resulta en un combustible con mejor rendimiento de combustión y un mayor valor calorífico.
En resumen, la invención busca mejorar la eficiencia y la calidad del combustible de pellets de biomasa mediante el uso de tecnología de microondas.</t>
  </si>
  <si>
    <t>C10L5/40
C10B53/02</t>
  </si>
  <si>
    <t>Active</t>
  </si>
  <si>
    <t>Esta patente describe un equipo para producir combustible sólido de alto poder calorífico y bajo consumo energético a partir de diferentes fuentes de biomasa, como paja de primer y segundo nivel y café molido. El equipo incluye varios componentes, depósitos de almacenamiento, hornos de calentamiento de gas combustible y alimentadores de rejilla móvil.
El proceso implica la gasificación de la biomasa, el calentamiento con gas combustible y la mezcla de los materiales en un mezclador. Finalmente, la mezcla se prensa y se forma en briquetas de combustible sólido.
Este sistema busca reducir los costos de utilización de la biomasa y promover el desarrollo y la aplicación de técnicas de utilización de sustancias.</t>
  </si>
  <si>
    <t xml:space="preserve">https://www.lens.org/lens/patent/000-560-074-792-174/frontpage </t>
  </si>
  <si>
    <t>El equipo descrito en la patente es relvante para Colombia porque se basa en un proceso de gasificación de la biomasa, donde la combustión parcial de la materia prima genera un gas combustible que se utiliza para alimentar los hornos del sistema.  Este diseño innovador permite autonomía energética el sistema no requiere energía eléctrica externa, lo que lo hace ideal para zonas rurales o remotas sin acceso a la red eléctrica.
Puede utilizar diferentes tipos de biomasa, como paja de diferentes calidades y café molido, lo que facilita el aprovechamiento de recursos locales y reduce la dependencia de un único tipo de materia prima.
La gasificación de la biomasa permite una combustión más eficiente y limpia, reduciendo las emisiones y optimizando el aprovechamiento energético de la materia prima. tiene implicaciones para zonas no interconectadas que facilita el acceso a una fuente de energía limpia y asequible en zonas rurales, contribuyendo a mejorar la calidad de vida de las comunidades, promoviendo el desarrollo economico local al producir briquetas para comercialización</t>
  </si>
  <si>
    <t>Formadora portátil de biomasa</t>
  </si>
  <si>
    <t>CN 206721152 U</t>
  </si>
  <si>
    <t>Yin Chunhua , Zhang Lianfa</t>
  </si>
  <si>
    <t>La máquina toma partículas de biomasa, las procesa para convertirlas en combustible y utiliza un sistema de flujo de aire para separar el polvo fino, lo que hace que el proceso sea más eficiente y el combustible resultante más limpio. Este diseño mejorado es lo que se protege con el modelo de utilidad.</t>
  </si>
  <si>
    <t>8 de diciembre de 2017</t>
  </si>
  <si>
    <t>Everbright Greentech Man Shenzhen Co Ltd</t>
  </si>
  <si>
    <t>C10L5/44
B01J2/22</t>
  </si>
  <si>
    <t xml:space="preserve">https://www.lens.org/lens/patent/078-819-238-231-964/frontpage </t>
  </si>
  <si>
    <t>Esta patente describe una máquina portátil para la formación de biomasa que integra los sistemas de trituración, transporte, eliminación de polvo y moldeo por granulación. El material triturado se transporta directamente al sistema de granulación sin necesidad de secado u otros tratamientos preliminares. Además, el proceso de formación no requiere calentamiento ni enfriamiento, lo que simplifica el proceso, reduce el consumo de energía y la inversión en activos fijos. En resumen, esta máquina portátil ofrece una solución eficiente y de bajo costo para la formación de biomasa.</t>
  </si>
  <si>
    <t>En Colombia, esta patente representa una valiosa oportunidad para el sector de energías renovables, al proponer mejoras en máquinas de producción de biocombustible a partir de biomasa. La optimización de estas tecnologías permitiría aprovechar la vasta cantidad de recursos naturales del país, como residuos agrícolas y forestales, para generar biocombustibles de manera más eficiente y rentable. Esto no solo impulsaría la transición energética hacia fuentes más sostenibles, sino que también contribuiría a la reducción de costos, el aumento de la producción, la creación de empleo local y el desarrollo de nuevas industrias y cadenas de suministro.</t>
  </si>
  <si>
    <t>La invención describe una máquina para hacer briquetas de biomasa, un tipo de combustible ecológico. Su diseño modular permite ajustar el tamaño y forma de las briquetas, facilitando la manipulación de los materiales. Además, la máquina es fácil de usar y mantener, y su alta eficiencia reduce costos y energía.</t>
  </si>
  <si>
    <t>La invención de esta máquina de briquetas de biomasa representa una oportunidad importante para Colombia en su camino hacia una matriz energética más sostenible y diversificada. Al aprovechar los recursos naturales del país y reducir los costos de producción, esta tecnología puede contribuir al desarrollo económico y social de las comunidades rurales, así como a la protección del medio ambiente.</t>
  </si>
  <si>
    <t>Presenta una oportunidad para Colombai sobre todo para las zonas rurales con dificil acceso dónde la infraestructura es limitada, al ser una tecnología portatil. Presenta eficiencia energética al eliminar etapas como el secado. Además posee ungran versatilidad par aprocesar varios tipos de biomasa, para aprovechar diferentes recursos locales. Presenta bajo costo en activos fijos al no requerir equipos adicionales como secadora, y es de facil mantenimiento. Tiene una limitante y es la escalabilidad para un producción a gran escala y la calidad depende de la biomasa usada.</t>
  </si>
  <si>
    <t>Esta patente describe un método y un aparato para crear pellets de combustible de alta calidad a partir de desechos agrícolas y forestales mediante un proceso de pirólisis a baja temperatura. El aparato incluye hornos, pulverizadores, secadores, colectores, separadores y purificadores que trabajan en conjunto para convertir los desechos en pellets de combustible con poco contenido de ceniza y un líquido de vinagre de biomasa libre de alquitrán, todo ello de manera eficiente y con bajas emisiones.</t>
  </si>
  <si>
    <t>Método y disposición para la torrefacción con adición controlada de líquido refrigerante al material torrefactado</t>
  </si>
  <si>
    <t>US 9557105 B2</t>
  </si>
  <si>
    <t>Björklund Peter</t>
  </si>
  <si>
    <t>Björklund Peter , Valmet Oy</t>
  </si>
  <si>
    <t>31 de enero de 2017</t>
  </si>
  <si>
    <t>F26B3/00
C10L5/36</t>
  </si>
  <si>
    <t>Esta patente describe un método mejorado para enfriar material lignocelulósico torrefactado. La torrefacción es un proceso térmico que mejora las propiedades de la biomasa para su uso como combustible.  Sin embargo, después de la torrefacción, la biomasa está muy caliente y necesita ser enfriada.
Tradicionalmente, el enfriamiento se realiza con aire, lo que puede ser lento y aumentar la humedad de la biomasa. Esta patente propone un método más eficiente que utiliza agua como refrigerante.
El proceso consiste en  torrefacción: La biomasa se calienta en un horno a temperaturas entre 180°C y 400°C en una atmósfera inerte (sin oxígeno).
La biomasa torrefactada se pasa a un molino donde se pulveriza agua. El agua se evapora, enfriando la biomasa rápidamente. El vapor generado se separa de la biomasa en un separador.
La biomasa enfriada se envía a una máquina peletizadora para su compactación.</t>
  </si>
  <si>
    <t>https://www.lens.org/lens/patent/046-969-448-451-36X/frontpage</t>
  </si>
  <si>
    <t>Esta tecnología de enfriamiento de biomasa torrefactada mediante agua presenta un gran potencial para Colombia, especialmente para proyectos que busquen optimizar la producción de biocombustibles a gran escala.
Reduce significativamente los tiempos de enfriamiento de la biomasa torrefactada al utilizar agua pulverizada, lo que aumenta la eficiencia del proceso y la capacidad de producción.
Permite un control preciso de la temperatura y la humedad de la biomasa, mejorando la calidad del producto final y su poder calorífico.
 El vapor generado durante el enfriamiento se puede recuperar y utilizar en otros procesos, como el secado de la biomasa, optimizando el uso de energía y agua haciendolo eficiente.
Es adaptable a diferentes escalas de producción, desde pequeñas plantas hasta grandes instalaciones industriales.</t>
  </si>
  <si>
    <t>Granuladora de molde circular y tecnología de producción de la misma</t>
  </si>
  <si>
    <t>CN 103506053 A</t>
  </si>
  <si>
    <t>Guo Dongsheng , Shi Fuyu , Wang Baojin , He Yongchang , Miao Jian</t>
  </si>
  <si>
    <t>Beijing Fanou Ruide Technology Co Ltd</t>
  </si>
  <si>
    <t>15 junio de 2014</t>
  </si>
  <si>
    <t>B01J2/22
B01J2/20</t>
  </si>
  <si>
    <t>Esta patente describe una máquina para hacer pellets de biomasa con un molde circular. La máquina incluye un dispositivo para añadir líquido y otro para añadir polvo de forma precisa, lo que permite una mejor mezcla y uniformidad en la producción de pellets de alta calidad.  El sistema de adición de líquido ayuda a controlar la cantidad de líquido, mientras que el sistema de adición de polvo reduce la resistencia al moldeo, disminuye el consumo de energía y aumenta la producción. En resumen, esta máquina ofrece una solución eficiente para la producción de pellets de biomasa con mayor control y eficiencia.</t>
  </si>
  <si>
    <t>Descontinuada</t>
  </si>
  <si>
    <t>La patente analizada presenta un alto potencial para su aplicación en Colombia,  dada la abundancia de biomasa residual en el país. Se destaca por ser mas eficiente energéticamente: la pirólisis a baja temperatura maximiza la conversión de la biomasa en un combustible de alto poder calorífico, optimizando el aprovechamiento energético de los residuos.
Además produce subproductos importantes en aplicaciones de la industría química y agrícola como el vinagre biológico y genera menos emisiones de gases residuales y cenizas con un vinagre libre de alquitran.</t>
  </si>
  <si>
    <t>https://www.lens.org/lens/patent/058-297-617-277-689/frontpage</t>
  </si>
  <si>
    <t>La implementación de esta invención en Colombia representa una oportunidad estratégica para el desarrollo de una bioeconomía sostenible. El aprovechamiento de residuos agrícolas y forestales mediante pirólisis a baja temperatura para la producción de pellets de combustible no solo impulsa la diversificación de la matriz energética y reduce la dependencia de combustibles fósiles, sino que también fomenta la gestión eficiente de biomasa y la generación de valor agregado a partir de desechos. Esta tecnología, al producir un biocombustible de alta calidad con bajas emisiones y un subproducto líquido libre de alquitrán, contribuye a la mitigación del cambio climático y a la promoción de una economía circular. Adicionalmente, su implementación puede generar empleo rural, impulsar el desarrollo de industrias locales y fortalecer la seguridad energética del país.</t>
  </si>
  <si>
    <t>Esta patente presenta un método eficiente y económico para transformar residuos agrícolas en pellets de biomasa, que pueden ser utilizados para diversos fines, incluyendo la producción de energía, combustible y piensos. El proceso se caracteriza por la ausencia de aditivos de unión y la posibilidad de añadir agentes químicos para mejorar la calidad del producto final.</t>
  </si>
  <si>
    <t xml:space="preserve">C10L5/44 - B29B9/14 </t>
  </si>
  <si>
    <t>La patente que describe un dispositivo para la producción de pellets de biomasa con molde circular y sistemas de adición de líquido y polvo,  presenta  potencial  para  su  aplicación  en  Colombia,  pero  su  relevancia  dependerá  de  un  análisis  más  profundo  que  considere  sus  ventajas,  desventajas  y  la  adaptabilidad  al  contexto  colombiano porque no da mayores detalles del dispositivo
se deberá precisar la dosificación controlada de líquido y polvo permite una mejor homogeneización de la mezcla, lo que se traduce en una mayor calidad de los pellets y un mejor control del proceso.</t>
  </si>
  <si>
    <t>Briquetadora de tolva de biomasa</t>
  </si>
  <si>
    <t xml:space="preserve">La implementación en Colombia de esta patente, que transforma residuos agrícolas como el rastrojo de maíz y de soja en pellets de biomasa, representa una oportunidad estratégica para el país. Este proceso no solo impulsa una bioeconomía circular al valorizar desechos agrícolas, sino que también diversifica la matriz energética colombiana, reduciendo la dependencia de combustibles fósiles. La tecnología propuesta, eficiente y económica, genera un biocombustible de alta calidad con bajas emisiones, contribuyendo a la mitigación del cambio climático y fomentando la creación de empleo rural y el desarrollo industrial local. </t>
  </si>
  <si>
    <t>CN 104307419 A</t>
  </si>
  <si>
    <t>Liu Shenglin</t>
  </si>
  <si>
    <t>RO 129646 A0</t>
  </si>
  <si>
    <t>28 de enero de 2015</t>
  </si>
  <si>
    <t>Proceso para aumentar la potencia térmica de las briquetas de aserrín</t>
  </si>
  <si>
    <t> Jul 30, 2014</t>
  </si>
  <si>
    <t>Univ Transilvania Din Braşov</t>
  </si>
  <si>
    <t>B01F13/10
A23N17/00</t>
  </si>
  <si>
    <t>Lunguleasa Aurel , Coşereanu Camelia , Dobrev Tatiana</t>
  </si>
  <si>
    <t>Esta patente describe una máquina para hacer briquetas de biomasa, especialmente diseñada para procesar materiales como excremento de aves de corral, paja y ensilaje. La máquina incluye una tolva para la biomasa, una tolva para aditivos, un mezclador y una briquetadora. El proceso implica deshidratación, altas temperaturas y presiones, y la adición de aditivos para producir briquetas de alta densidad. Esta tecnología se enfoca en la producción de bioenergía, el tratamiento ecológico del excremento de aves de corral y la producción de alimento para animales.</t>
  </si>
  <si>
    <t>La patente describe un procedimiento para aumentar la potencia calorífica de briquetas de aserrín y mejorar la eficiencia energética de la biomasa de madera. El proceso incluye clasificar y ensilar el aserrín, tostarlo a 260°C durante 5 minutos y secarlo hasta alcanzar una humedad del 8-10%. Luego, el aserrín se almacena y se briqueta, lo que aumenta su potencia calorífica, la cual se mide mediante una bomba calorimétrica.</t>
  </si>
  <si>
    <t>Rumano</t>
  </si>
  <si>
    <t>https://www.lens.org/lens/patent/075-271-761-061-584/citations?view=publications</t>
  </si>
  <si>
    <t>la implementación de esta patente en Colombia podría generar beneficios tanto económicos como ambientales, al promover el uso de biomasa de madera de manera más eficiente y sostenible, y al reducir la dependencia de combustibles fósiles y las emisiones contaminantes.</t>
  </si>
  <si>
    <t>La patente se centra en el aprovechamiento de residuos orgánicos como el excremento de aves de corral, la paja y el ensilaje para la producción de biocombustibles y alimento animal. Esto se alinea con las necesidades de Colombia de desarrollar soluciones sostenibles para la gestión de residuos y la producción de energía limpia.
Las briquetas producidas pueden utilizarse como combustible para la generación de energía, como fuente de calor en procesos industriales, o incluso como fertilizante orgánico, tiene versatilidad en diferentes sectores
La máquina produce briquetas de alta densidad, lo que facilita su almacenamiento, transporte y uso.
El proceso de producción es eficiente, ya que combina la deshidratación, la alta temperatura y la alta presión para optimizar la compactación de la biomasa. Tiene una limitante de escalibilidad y se debe revizar el grado de eficiencia utilizando varias tipos de materias primas, podrría ser sofisticado su operación para mantener eficiencia del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</si>
</sst>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u/>
      <sz val="11"/>
      <color theme="10"/>
      <name val="Aptos Narrow"/>
      <family val="2"/>
      <scheme val="minor"/>
    </font>
    <font>
      <sz val="11"/>
      <color theme="1"/>
      <name val="Times New Roman"/>
      <family val="1"/>
    </font>
    <font>
      <sz val="11"/>
      <name val="Times New Roman"/>
      <family val="1"/>
    </font>
    <font>
      <u/>
      <sz val="11"/>
      <name val="Times New Roman"/>
      <family val="1"/>
    </font>
    <font>
      <b/>
      <sz val="11"/>
      <name val="Times New Roman"/>
      <family val="1"/>
    </font>
  </fonts>
  <fills count="3">
    <fill>
      <patternFill patternType="none"/>
    </fill>
    <fill>
      <patternFill patternType="gray125"/>
    </fill>
    <fill>
      <patternFill patternType="solid">
        <fgColor theme="6" tint="0.79998168889431442"/>
        <bgColor rgb="FFFF9728"/>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2"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567591</xdr:colOff>
      <xdr:row>28</xdr:row>
      <xdr:rowOff>129540</xdr:rowOff>
    </xdr:to>
    <xdr:pic>
      <xdr:nvPicPr>
        <xdr:cNvPr id="63" name="Imagen 1">
          <a:extLst>
            <a:ext uri="{FF2B5EF4-FFF2-40B4-BE49-F238E27FC236}">
              <a16:creationId xmlns:a16="http://schemas.microsoft.com/office/drawing/2014/main" id="{BB1637E9-1651-4C98-541E-C9B0DFF0C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 y="182880"/>
          <a:ext cx="10077351"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539115</xdr:colOff>
      <xdr:row>1</xdr:row>
      <xdr:rowOff>152400</xdr:rowOff>
    </xdr:from>
    <xdr:to>
      <xdr:col>9</xdr:col>
      <xdr:colOff>108585</xdr:colOff>
      <xdr:row>22</xdr:row>
      <xdr:rowOff>121920</xdr:rowOff>
    </xdr:to>
    <xdr:grpSp>
      <xdr:nvGrpSpPr>
        <xdr:cNvPr id="3" name="Grupo 2">
          <a:extLst>
            <a:ext uri="{FF2B5EF4-FFF2-40B4-BE49-F238E27FC236}">
              <a16:creationId xmlns:a16="http://schemas.microsoft.com/office/drawing/2014/main" id="{A7814B39-C926-3B64-5F55-27C1C21252F8}"/>
            </a:ext>
          </a:extLst>
        </xdr:cNvPr>
        <xdr:cNvGrpSpPr/>
      </xdr:nvGrpSpPr>
      <xdr:grpSpPr>
        <a:xfrm>
          <a:off x="1331595" y="335280"/>
          <a:ext cx="5909310" cy="3810000"/>
          <a:chOff x="539115" y="152400"/>
          <a:chExt cx="5909310" cy="3810000"/>
        </a:xfrm>
      </xdr:grpSpPr>
      <xdr:sp macro="" textlink="">
        <xdr:nvSpPr>
          <xdr:cNvPr id="32" name="Elipse 2">
            <a:extLst>
              <a:ext uri="{FF2B5EF4-FFF2-40B4-BE49-F238E27FC236}">
                <a16:creationId xmlns:a16="http://schemas.microsoft.com/office/drawing/2014/main" id="{BEA5114F-49E1-4371-E3F4-62012AC20C68}"/>
              </a:ext>
            </a:extLst>
          </xdr:cNvPr>
          <xdr:cNvSpPr/>
        </xdr:nvSpPr>
        <xdr:spPr>
          <a:xfrm>
            <a:off x="6265545" y="3781425"/>
            <a:ext cx="182880" cy="144780"/>
          </a:xfrm>
          <a:custGeom>
            <a:avLst/>
            <a:gdLst>
              <a:gd name="connsiteX0" fmla="*/ 0 w 182880"/>
              <a:gd name="connsiteY0" fmla="*/ 72390 h 144780"/>
              <a:gd name="connsiteX1" fmla="*/ 91440 w 182880"/>
              <a:gd name="connsiteY1" fmla="*/ 0 h 144780"/>
              <a:gd name="connsiteX2" fmla="*/ 182880 w 182880"/>
              <a:gd name="connsiteY2" fmla="*/ 72390 h 144780"/>
              <a:gd name="connsiteX3" fmla="*/ 91440 w 182880"/>
              <a:gd name="connsiteY3" fmla="*/ 144780 h 144780"/>
              <a:gd name="connsiteX4" fmla="*/ 0 w 182880"/>
              <a:gd name="connsiteY4" fmla="*/ 72390 h 14478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82880" h="144780" extrusionOk="0">
                <a:moveTo>
                  <a:pt x="0" y="72390"/>
                </a:moveTo>
                <a:cubicBezTo>
                  <a:pt x="-13404" y="26457"/>
                  <a:pt x="27516" y="5403"/>
                  <a:pt x="91440" y="0"/>
                </a:cubicBezTo>
                <a:cubicBezTo>
                  <a:pt x="137479" y="-1962"/>
                  <a:pt x="187412" y="30064"/>
                  <a:pt x="182880" y="72390"/>
                </a:cubicBezTo>
                <a:cubicBezTo>
                  <a:pt x="172237" y="120132"/>
                  <a:pt x="136352" y="155518"/>
                  <a:pt x="91440" y="144780"/>
                </a:cubicBezTo>
                <a:cubicBezTo>
                  <a:pt x="40871" y="149037"/>
                  <a:pt x="4894" y="105376"/>
                  <a:pt x="0" y="72390"/>
                </a:cubicBezTo>
                <a:close/>
              </a:path>
            </a:pathLst>
          </a:custGeom>
          <a:noFill/>
          <a:ln w="34925">
            <a:solidFill>
              <a:schemeClr val="accent5">
                <a:lumMod val="75000"/>
              </a:schemeClr>
            </a:solidFill>
            <a:prstDash val="sysDot"/>
            <a:extLst>
              <a:ext uri="{C807C97D-BFC1-408E-A445-0C87EB9F89A2}">
                <ask:lineSketchStyleProps xmlns:ask="http://schemas.microsoft.com/office/drawing/2018/sketchyshapes" sd="2521202487">
                  <a:prstGeom prst="ellipse">
                    <a:avLst/>
                  </a:prstGeom>
                  <ask:type>
                    <ask:lineSketchScribble/>
                  </ask:type>
                </ask:lineSketchStyleProps>
              </a:ext>
            </a:extLs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35" name="Elipse 7">
            <a:extLst>
              <a:ext uri="{FF2B5EF4-FFF2-40B4-BE49-F238E27FC236}">
                <a16:creationId xmlns:a16="http://schemas.microsoft.com/office/drawing/2014/main" id="{A6FD6290-BFFA-43BF-94AD-EB85D4C95D32}"/>
              </a:ext>
            </a:extLst>
          </xdr:cNvPr>
          <xdr:cNvSpPr/>
        </xdr:nvSpPr>
        <xdr:spPr>
          <a:xfrm>
            <a:off x="5474970" y="3733799"/>
            <a:ext cx="240030" cy="211455"/>
          </a:xfrm>
          <a:custGeom>
            <a:avLst/>
            <a:gdLst>
              <a:gd name="connsiteX0" fmla="*/ 0 w 240030"/>
              <a:gd name="connsiteY0" fmla="*/ 105728 h 211455"/>
              <a:gd name="connsiteX1" fmla="*/ 120015 w 240030"/>
              <a:gd name="connsiteY1" fmla="*/ 0 h 211455"/>
              <a:gd name="connsiteX2" fmla="*/ 240030 w 240030"/>
              <a:gd name="connsiteY2" fmla="*/ 105728 h 211455"/>
              <a:gd name="connsiteX3" fmla="*/ 120015 w 240030"/>
              <a:gd name="connsiteY3" fmla="*/ 211456 h 211455"/>
              <a:gd name="connsiteX4" fmla="*/ 0 w 240030"/>
              <a:gd name="connsiteY4" fmla="*/ 105728 h 21145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40030" h="211455" extrusionOk="0">
                <a:moveTo>
                  <a:pt x="0" y="105728"/>
                </a:moveTo>
                <a:cubicBezTo>
                  <a:pt x="5021" y="50780"/>
                  <a:pt x="48966" y="-1686"/>
                  <a:pt x="120015" y="0"/>
                </a:cubicBezTo>
                <a:cubicBezTo>
                  <a:pt x="186241" y="-2457"/>
                  <a:pt x="224619" y="46994"/>
                  <a:pt x="240030" y="105728"/>
                </a:cubicBezTo>
                <a:cubicBezTo>
                  <a:pt x="230972" y="170071"/>
                  <a:pt x="182381" y="223691"/>
                  <a:pt x="120015" y="211456"/>
                </a:cubicBezTo>
                <a:cubicBezTo>
                  <a:pt x="62032" y="208724"/>
                  <a:pt x="-2840" y="157882"/>
                  <a:pt x="0" y="105728"/>
                </a:cubicBezTo>
                <a:close/>
              </a:path>
            </a:pathLst>
          </a:custGeom>
          <a:noFill/>
          <a:ln w="34925">
            <a:solidFill>
              <a:schemeClr val="accent5">
                <a:lumMod val="75000"/>
              </a:schemeClr>
            </a:solidFill>
            <a:prstDash val="sysDot"/>
            <a:extLst>
              <a:ext uri="{C807C97D-BFC1-408E-A445-0C87EB9F89A2}">
                <ask:lineSketchStyleProps xmlns:ask="http://schemas.microsoft.com/office/drawing/2018/sketchyshapes" sd="860449212">
                  <a:prstGeom prst="ellipse">
                    <a:avLst/>
                  </a:prstGeom>
                  <ask:type>
                    <ask:lineSketchScribble/>
                  </ask:type>
                </ask:lineSketchStyleProps>
              </a:ext>
            </a:extLs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33" name="Rectángulo: esquinas redondeadas 2">
            <a:extLst>
              <a:ext uri="{FF2B5EF4-FFF2-40B4-BE49-F238E27FC236}">
                <a16:creationId xmlns:a16="http://schemas.microsoft.com/office/drawing/2014/main" id="{A265614F-8733-3BC3-9744-9DE67632125F}"/>
              </a:ext>
            </a:extLst>
          </xdr:cNvPr>
          <xdr:cNvSpPr/>
        </xdr:nvSpPr>
        <xdr:spPr>
          <a:xfrm>
            <a:off x="5996940" y="3543300"/>
            <a:ext cx="297180" cy="289560"/>
          </a:xfrm>
          <a:custGeom>
            <a:avLst/>
            <a:gdLst>
              <a:gd name="connsiteX0" fmla="*/ 0 w 297180"/>
              <a:gd name="connsiteY0" fmla="*/ 48261 h 289560"/>
              <a:gd name="connsiteX1" fmla="*/ 48261 w 297180"/>
              <a:gd name="connsiteY1" fmla="*/ 0 h 289560"/>
              <a:gd name="connsiteX2" fmla="*/ 248919 w 297180"/>
              <a:gd name="connsiteY2" fmla="*/ 0 h 289560"/>
              <a:gd name="connsiteX3" fmla="*/ 297180 w 297180"/>
              <a:gd name="connsiteY3" fmla="*/ 48261 h 289560"/>
              <a:gd name="connsiteX4" fmla="*/ 297180 w 297180"/>
              <a:gd name="connsiteY4" fmla="*/ 241299 h 289560"/>
              <a:gd name="connsiteX5" fmla="*/ 248919 w 297180"/>
              <a:gd name="connsiteY5" fmla="*/ 289560 h 289560"/>
              <a:gd name="connsiteX6" fmla="*/ 48261 w 297180"/>
              <a:gd name="connsiteY6" fmla="*/ 289560 h 289560"/>
              <a:gd name="connsiteX7" fmla="*/ 0 w 297180"/>
              <a:gd name="connsiteY7" fmla="*/ 241299 h 289560"/>
              <a:gd name="connsiteX8" fmla="*/ 0 w 297180"/>
              <a:gd name="connsiteY8" fmla="*/ 48261 h 28956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97180" h="289560" extrusionOk="0">
                <a:moveTo>
                  <a:pt x="0" y="48261"/>
                </a:moveTo>
                <a:cubicBezTo>
                  <a:pt x="-3041" y="20686"/>
                  <a:pt x="25920" y="-1986"/>
                  <a:pt x="48261" y="0"/>
                </a:cubicBezTo>
                <a:cubicBezTo>
                  <a:pt x="128096" y="-22339"/>
                  <a:pt x="175478" y="9707"/>
                  <a:pt x="248919" y="0"/>
                </a:cubicBezTo>
                <a:cubicBezTo>
                  <a:pt x="278233" y="-5762"/>
                  <a:pt x="298937" y="23018"/>
                  <a:pt x="297180" y="48261"/>
                </a:cubicBezTo>
                <a:cubicBezTo>
                  <a:pt x="316333" y="97999"/>
                  <a:pt x="287789" y="164356"/>
                  <a:pt x="297180" y="241299"/>
                </a:cubicBezTo>
                <a:cubicBezTo>
                  <a:pt x="297429" y="267239"/>
                  <a:pt x="275786" y="287973"/>
                  <a:pt x="248919" y="289560"/>
                </a:cubicBezTo>
                <a:cubicBezTo>
                  <a:pt x="194911" y="303195"/>
                  <a:pt x="133359" y="267394"/>
                  <a:pt x="48261" y="289560"/>
                </a:cubicBezTo>
                <a:cubicBezTo>
                  <a:pt x="16128" y="285126"/>
                  <a:pt x="-2303" y="264597"/>
                  <a:pt x="0" y="241299"/>
                </a:cubicBezTo>
                <a:cubicBezTo>
                  <a:pt x="-10046" y="202182"/>
                  <a:pt x="21206" y="131483"/>
                  <a:pt x="0" y="48261"/>
                </a:cubicBezTo>
                <a:close/>
              </a:path>
            </a:pathLst>
          </a:custGeom>
          <a:noFill/>
          <a:ln w="34925">
            <a:solidFill>
              <a:schemeClr val="accent5">
                <a:lumMod val="75000"/>
              </a:schemeClr>
            </a:solidFill>
            <a:prstDash val="sysDot"/>
            <a:extLst>
              <a:ext uri="{C807C97D-BFC1-408E-A445-0C87EB9F89A2}">
                <ask:lineSketchStyleProps xmlns:ask="http://schemas.microsoft.com/office/drawing/2018/sketchyshapes" sd="846953593">
                  <a:prstGeom prst="roundRect">
                    <a:avLst/>
                  </a:prstGeom>
                  <ask:type>
                    <ask:lineSketchScribble/>
                  </ask:type>
                </ask:lineSketchStyleProps>
              </a:ext>
            </a:extLst>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sp macro="" textlink="">
        <xdr:nvSpPr>
          <xdr:cNvPr id="37" name="Rectángulo: esquinas redondeadas 3">
            <a:extLst>
              <a:ext uri="{FF2B5EF4-FFF2-40B4-BE49-F238E27FC236}">
                <a16:creationId xmlns:a16="http://schemas.microsoft.com/office/drawing/2014/main" id="{6BCCCA64-89BD-47E2-8488-14187441B690}"/>
              </a:ext>
            </a:extLst>
          </xdr:cNvPr>
          <xdr:cNvSpPr/>
        </xdr:nvSpPr>
        <xdr:spPr>
          <a:xfrm>
            <a:off x="4274820" y="3185160"/>
            <a:ext cx="297180" cy="289560"/>
          </a:xfrm>
          <a:prstGeom prst="roundRect">
            <a:avLst/>
          </a:prstGeom>
          <a:noFill/>
          <a:ln w="34925">
            <a:solidFill>
              <a:schemeClr val="accent5">
                <a:lumMod val="75000"/>
              </a:schemeClr>
            </a:solidFill>
            <a:prstDash val="sysDot"/>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sp macro="" textlink="">
        <xdr:nvSpPr>
          <xdr:cNvPr id="52" name="Elipse 7">
            <a:extLst>
              <a:ext uri="{FF2B5EF4-FFF2-40B4-BE49-F238E27FC236}">
                <a16:creationId xmlns:a16="http://schemas.microsoft.com/office/drawing/2014/main" id="{14138481-05F1-44B7-97DE-10ECFAC59BA6}"/>
              </a:ext>
            </a:extLst>
          </xdr:cNvPr>
          <xdr:cNvSpPr/>
        </xdr:nvSpPr>
        <xdr:spPr>
          <a:xfrm>
            <a:off x="3943350" y="3032759"/>
            <a:ext cx="240030" cy="211455"/>
          </a:xfrm>
          <a:prstGeom prst="ellipse">
            <a:avLst/>
          </a:prstGeom>
          <a:noFill/>
          <a:ln w="34925">
            <a:solidFill>
              <a:schemeClr val="accent5">
                <a:lumMod val="75000"/>
              </a:schemeClr>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8" name="Rectángulo: esquinas redondeadas 5">
            <a:extLst>
              <a:ext uri="{FF2B5EF4-FFF2-40B4-BE49-F238E27FC236}">
                <a16:creationId xmlns:a16="http://schemas.microsoft.com/office/drawing/2014/main" id="{33346ADF-1E2E-40D0-9707-BE8E56E900B9}"/>
              </a:ext>
            </a:extLst>
          </xdr:cNvPr>
          <xdr:cNvSpPr/>
        </xdr:nvSpPr>
        <xdr:spPr>
          <a:xfrm>
            <a:off x="3695700" y="2247900"/>
            <a:ext cx="297180" cy="289560"/>
          </a:xfrm>
          <a:prstGeom prst="roundRect">
            <a:avLst/>
          </a:prstGeom>
          <a:noFill/>
          <a:ln w="34925">
            <a:solidFill>
              <a:schemeClr val="accent5">
                <a:lumMod val="75000"/>
              </a:schemeClr>
            </a:solidFill>
            <a:prstDash val="sysDot"/>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sp macro="" textlink="">
        <xdr:nvSpPr>
          <xdr:cNvPr id="44" name="Rectángulo: esquinas redondeadas 6">
            <a:extLst>
              <a:ext uri="{FF2B5EF4-FFF2-40B4-BE49-F238E27FC236}">
                <a16:creationId xmlns:a16="http://schemas.microsoft.com/office/drawing/2014/main" id="{297D15CC-B5A2-4348-B73B-73171C3F3B0F}"/>
              </a:ext>
            </a:extLst>
          </xdr:cNvPr>
          <xdr:cNvSpPr/>
        </xdr:nvSpPr>
        <xdr:spPr>
          <a:xfrm>
            <a:off x="982980" y="152400"/>
            <a:ext cx="297180" cy="289560"/>
          </a:xfrm>
          <a:prstGeom prst="roundRect">
            <a:avLst/>
          </a:prstGeom>
          <a:noFill/>
          <a:ln w="34925">
            <a:solidFill>
              <a:schemeClr val="accent5">
                <a:lumMod val="75000"/>
              </a:schemeClr>
            </a:solidFill>
            <a:prstDash val="sysDot"/>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sp macro="" textlink="">
        <xdr:nvSpPr>
          <xdr:cNvPr id="55" name="Rectángulo: esquinas redondeadas 7">
            <a:extLst>
              <a:ext uri="{FF2B5EF4-FFF2-40B4-BE49-F238E27FC236}">
                <a16:creationId xmlns:a16="http://schemas.microsoft.com/office/drawing/2014/main" id="{7B86735E-A8A6-404D-9BAB-5481F701C93E}"/>
              </a:ext>
            </a:extLst>
          </xdr:cNvPr>
          <xdr:cNvSpPr/>
        </xdr:nvSpPr>
        <xdr:spPr>
          <a:xfrm>
            <a:off x="1188720" y="2407920"/>
            <a:ext cx="297180" cy="289560"/>
          </a:xfrm>
          <a:prstGeom prst="roundRect">
            <a:avLst/>
          </a:prstGeom>
          <a:noFill/>
          <a:ln w="34925">
            <a:solidFill>
              <a:schemeClr val="accent5">
                <a:lumMod val="75000"/>
              </a:schemeClr>
            </a:solidFill>
            <a:prstDash val="sysDot"/>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sp macro="" textlink="">
        <xdr:nvSpPr>
          <xdr:cNvPr id="10" name="Elipse 7">
            <a:extLst>
              <a:ext uri="{FF2B5EF4-FFF2-40B4-BE49-F238E27FC236}">
                <a16:creationId xmlns:a16="http://schemas.microsoft.com/office/drawing/2014/main" id="{FD9B524E-7ADC-4B84-AC63-E62609286A41}"/>
              </a:ext>
            </a:extLst>
          </xdr:cNvPr>
          <xdr:cNvSpPr/>
        </xdr:nvSpPr>
        <xdr:spPr>
          <a:xfrm>
            <a:off x="3288030" y="3724274"/>
            <a:ext cx="209550" cy="211455"/>
          </a:xfrm>
          <a:prstGeom prst="ellipse">
            <a:avLst/>
          </a:prstGeom>
          <a:noFill/>
          <a:ln w="34925">
            <a:solidFill>
              <a:schemeClr val="accent5">
                <a:lumMod val="75000"/>
              </a:schemeClr>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7" name="Elipse 7">
            <a:extLst>
              <a:ext uri="{FF2B5EF4-FFF2-40B4-BE49-F238E27FC236}">
                <a16:creationId xmlns:a16="http://schemas.microsoft.com/office/drawing/2014/main" id="{9BCD384F-AAAF-41E2-A283-E96867857620}"/>
              </a:ext>
            </a:extLst>
          </xdr:cNvPr>
          <xdr:cNvSpPr/>
        </xdr:nvSpPr>
        <xdr:spPr>
          <a:xfrm>
            <a:off x="2756535" y="3562349"/>
            <a:ext cx="209550" cy="211455"/>
          </a:xfrm>
          <a:prstGeom prst="ellipse">
            <a:avLst/>
          </a:prstGeom>
          <a:noFill/>
          <a:ln w="34925">
            <a:solidFill>
              <a:schemeClr val="accent5">
                <a:lumMod val="75000"/>
              </a:schemeClr>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36" name="Elipse 7">
            <a:extLst>
              <a:ext uri="{FF2B5EF4-FFF2-40B4-BE49-F238E27FC236}">
                <a16:creationId xmlns:a16="http://schemas.microsoft.com/office/drawing/2014/main" id="{07D1A598-70A1-448A-80DA-4DDF2CD3DBE6}"/>
              </a:ext>
            </a:extLst>
          </xdr:cNvPr>
          <xdr:cNvSpPr/>
        </xdr:nvSpPr>
        <xdr:spPr>
          <a:xfrm>
            <a:off x="5118735" y="3743324"/>
            <a:ext cx="240030" cy="211455"/>
          </a:xfrm>
          <a:custGeom>
            <a:avLst/>
            <a:gdLst>
              <a:gd name="connsiteX0" fmla="*/ 0 w 240030"/>
              <a:gd name="connsiteY0" fmla="*/ 105728 h 211455"/>
              <a:gd name="connsiteX1" fmla="*/ 120015 w 240030"/>
              <a:gd name="connsiteY1" fmla="*/ 0 h 211455"/>
              <a:gd name="connsiteX2" fmla="*/ 240030 w 240030"/>
              <a:gd name="connsiteY2" fmla="*/ 105728 h 211455"/>
              <a:gd name="connsiteX3" fmla="*/ 120015 w 240030"/>
              <a:gd name="connsiteY3" fmla="*/ 211456 h 211455"/>
              <a:gd name="connsiteX4" fmla="*/ 0 w 240030"/>
              <a:gd name="connsiteY4" fmla="*/ 105728 h 21145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40030" h="211455" extrusionOk="0">
                <a:moveTo>
                  <a:pt x="0" y="105728"/>
                </a:moveTo>
                <a:cubicBezTo>
                  <a:pt x="12555" y="48079"/>
                  <a:pt x="35472" y="1218"/>
                  <a:pt x="120015" y="0"/>
                </a:cubicBezTo>
                <a:cubicBezTo>
                  <a:pt x="181978" y="-8824"/>
                  <a:pt x="247421" y="51251"/>
                  <a:pt x="240030" y="105728"/>
                </a:cubicBezTo>
                <a:cubicBezTo>
                  <a:pt x="223104" y="155130"/>
                  <a:pt x="189922" y="215714"/>
                  <a:pt x="120015" y="211456"/>
                </a:cubicBezTo>
                <a:cubicBezTo>
                  <a:pt x="52694" y="216056"/>
                  <a:pt x="10502" y="174716"/>
                  <a:pt x="0" y="105728"/>
                </a:cubicBezTo>
                <a:close/>
              </a:path>
            </a:pathLst>
          </a:custGeom>
          <a:noFill/>
          <a:ln w="34925">
            <a:solidFill>
              <a:schemeClr val="accent5">
                <a:lumMod val="75000"/>
              </a:schemeClr>
            </a:solidFill>
            <a:prstDash val="sysDot"/>
            <a:extLst>
              <a:ext uri="{C807C97D-BFC1-408E-A445-0C87EB9F89A2}">
                <ask:lineSketchStyleProps xmlns:ask="http://schemas.microsoft.com/office/drawing/2018/sketchyshapes" sd="1953918075">
                  <a:prstGeom prst="ellipse">
                    <a:avLst/>
                  </a:prstGeom>
                  <ask:type>
                    <ask:lineSketchScribble/>
                  </ask:type>
                </ask:lineSketchStyleProps>
              </a:ext>
            </a:extLs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51" name="Elipse 7">
            <a:extLst>
              <a:ext uri="{FF2B5EF4-FFF2-40B4-BE49-F238E27FC236}">
                <a16:creationId xmlns:a16="http://schemas.microsoft.com/office/drawing/2014/main" id="{8B691D19-50A4-4948-ADFA-0A2E7A3A7752}"/>
              </a:ext>
            </a:extLst>
          </xdr:cNvPr>
          <xdr:cNvSpPr/>
        </xdr:nvSpPr>
        <xdr:spPr>
          <a:xfrm>
            <a:off x="1977389" y="3562349"/>
            <a:ext cx="386715" cy="356236"/>
          </a:xfrm>
          <a:prstGeom prst="ellipse">
            <a:avLst/>
          </a:prstGeom>
          <a:noFill/>
          <a:ln w="34925">
            <a:solidFill>
              <a:schemeClr val="accent5">
                <a:lumMod val="75000"/>
              </a:schemeClr>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6" name="Rectángulo: esquinas redondeadas 13">
            <a:extLst>
              <a:ext uri="{FF2B5EF4-FFF2-40B4-BE49-F238E27FC236}">
                <a16:creationId xmlns:a16="http://schemas.microsoft.com/office/drawing/2014/main" id="{C098BF0E-0D1D-489D-AB4C-4C35E1874860}"/>
              </a:ext>
            </a:extLst>
          </xdr:cNvPr>
          <xdr:cNvSpPr/>
        </xdr:nvSpPr>
        <xdr:spPr>
          <a:xfrm>
            <a:off x="1059180" y="3535680"/>
            <a:ext cx="297180" cy="289560"/>
          </a:xfrm>
          <a:prstGeom prst="roundRect">
            <a:avLst/>
          </a:prstGeom>
          <a:noFill/>
          <a:ln w="34925">
            <a:solidFill>
              <a:schemeClr val="accent5">
                <a:lumMod val="75000"/>
              </a:schemeClr>
            </a:solidFill>
            <a:prstDash val="sysDot"/>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sp macro="" textlink="">
        <xdr:nvSpPr>
          <xdr:cNvPr id="64" name="Rectángulo: esquinas redondeadas 14">
            <a:extLst>
              <a:ext uri="{FF2B5EF4-FFF2-40B4-BE49-F238E27FC236}">
                <a16:creationId xmlns:a16="http://schemas.microsoft.com/office/drawing/2014/main" id="{45D2C25E-85C7-4BA8-A54C-936D1E7B3728}"/>
              </a:ext>
            </a:extLst>
          </xdr:cNvPr>
          <xdr:cNvSpPr/>
        </xdr:nvSpPr>
        <xdr:spPr>
          <a:xfrm>
            <a:off x="792480" y="3672840"/>
            <a:ext cx="297180" cy="289560"/>
          </a:xfrm>
          <a:prstGeom prst="roundRect">
            <a:avLst/>
          </a:prstGeom>
          <a:noFill/>
          <a:ln w="34925">
            <a:solidFill>
              <a:schemeClr val="accent5">
                <a:lumMod val="75000"/>
              </a:schemeClr>
            </a:solidFill>
            <a:prstDash val="sysDot"/>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sp macro="" textlink="">
        <xdr:nvSpPr>
          <xdr:cNvPr id="65" name="Elipse 7">
            <a:extLst>
              <a:ext uri="{FF2B5EF4-FFF2-40B4-BE49-F238E27FC236}">
                <a16:creationId xmlns:a16="http://schemas.microsoft.com/office/drawing/2014/main" id="{BEE7F028-206D-48FD-AD64-4A03F1E776F6}"/>
              </a:ext>
            </a:extLst>
          </xdr:cNvPr>
          <xdr:cNvSpPr/>
        </xdr:nvSpPr>
        <xdr:spPr>
          <a:xfrm>
            <a:off x="539115" y="3028950"/>
            <a:ext cx="209550" cy="211455"/>
          </a:xfrm>
          <a:prstGeom prst="ellipse">
            <a:avLst/>
          </a:prstGeom>
          <a:noFill/>
          <a:ln w="34925">
            <a:solidFill>
              <a:schemeClr val="accent5">
                <a:lumMod val="75000"/>
              </a:schemeClr>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lens.org/lens/patent/138-103-695-332-390/citations?view=publications" TargetMode="External"/><Relationship Id="rId13" Type="http://schemas.openxmlformats.org/officeDocument/2006/relationships/hyperlink" Target="https://www.lens.org/lens/patent/046-969-448-451-36X/frontpage" TargetMode="External"/><Relationship Id="rId3" Type="http://schemas.openxmlformats.org/officeDocument/2006/relationships/hyperlink" Target="https://www.lens.org/lens/patent/114-226-653-666-957/citations?view=publications" TargetMode="External"/><Relationship Id="rId7" Type="http://schemas.openxmlformats.org/officeDocument/2006/relationships/hyperlink" Target="https://www.lens.org/lens/patent/074-167-410-764-361/collections" TargetMode="External"/><Relationship Id="rId12" Type="http://schemas.openxmlformats.org/officeDocument/2006/relationships/hyperlink" Target="https://www.lens.org/lens/patent/078-819-238-231-964/frontpage" TargetMode="External"/><Relationship Id="rId2" Type="http://schemas.openxmlformats.org/officeDocument/2006/relationships/hyperlink" Target="https://www.lens.org/lens/patent/045-378-211-304-598/frontpage" TargetMode="External"/><Relationship Id="rId16" Type="http://schemas.openxmlformats.org/officeDocument/2006/relationships/hyperlink" Target="https://www.lens.org/lens/patent/058-297-617-277-689/frontpage" TargetMode="External"/><Relationship Id="rId1" Type="http://schemas.openxmlformats.org/officeDocument/2006/relationships/hyperlink" Target="https://www.lens.org/lens/patent/010-817-764-495-63X/frontpage" TargetMode="External"/><Relationship Id="rId6" Type="http://schemas.openxmlformats.org/officeDocument/2006/relationships/hyperlink" Target="https://www.lens.org/lens/patent/009-750-896-728-176/frontpage" TargetMode="External"/><Relationship Id="rId11" Type="http://schemas.openxmlformats.org/officeDocument/2006/relationships/hyperlink" Target="https://www.lens.org/lens/patent/000-560-074-792-174/frontpage" TargetMode="External"/><Relationship Id="rId5" Type="http://schemas.openxmlformats.org/officeDocument/2006/relationships/hyperlink" Target="https://www.lens.org/lens/patent/153-458-568-538-173/frontpage" TargetMode="External"/><Relationship Id="rId15" Type="http://schemas.openxmlformats.org/officeDocument/2006/relationships/hyperlink" Target="https://www.lens.org/lens/patent/075-271-761-061-584/citations?view=publications" TargetMode="External"/><Relationship Id="rId10" Type="http://schemas.openxmlformats.org/officeDocument/2006/relationships/hyperlink" Target="https://www.lens.org/lens/patent/036-769-851-481-498/frontpage" TargetMode="External"/><Relationship Id="rId4" Type="http://schemas.openxmlformats.org/officeDocument/2006/relationships/hyperlink" Target="https://www.lens.org/lens/patent/114-862-331-929-731/frontpage" TargetMode="External"/><Relationship Id="rId9" Type="http://schemas.openxmlformats.org/officeDocument/2006/relationships/hyperlink" Target="https://www.lens.org/lens/search/patent/list?p=0&amp;n=10&amp;s=date_published&amp;d=%2B&amp;f=false&amp;e=false&amp;l=en&amp;authorField=author&amp;dateFilterField=publishedDate&amp;familyId=138-103-695-332-390&amp;orderBy=%2Bdate_published&amp;presentation=false&amp;preview=true&amp;stemmed=true&amp;useAuthorId=false&amp;classIpcr.must=C10L5%2F44" TargetMode="External"/><Relationship Id="rId14" Type="http://schemas.openxmlformats.org/officeDocument/2006/relationships/hyperlink" Target="https://www.lens.org/lens/patent/058-297-617-277-689/frontpage"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70846-DC62-4A85-ACB7-FA8A64B6E3FA}">
  <dimension ref="A1:M16"/>
  <sheetViews>
    <sheetView showGridLines="0" tabSelected="1" workbookViewId="0">
      <pane ySplit="1" topLeftCell="A2" activePane="bottomLeft" state="frozen"/>
      <selection activeCell="D1" sqref="D1"/>
      <selection pane="bottomLeft"/>
    </sheetView>
  </sheetViews>
  <sheetFormatPr baseColWidth="10" defaultColWidth="11.44140625" defaultRowHeight="13.8" x14ac:dyDescent="0.3"/>
  <cols>
    <col min="1" max="1" width="4.88671875" style="2" bestFit="1" customWidth="1"/>
    <col min="2" max="2" width="19.109375" style="2" customWidth="1"/>
    <col min="3" max="3" width="25.44140625" style="2" customWidth="1"/>
    <col min="4" max="4" width="14" style="2" customWidth="1"/>
    <col min="5" max="5" width="14.109375" style="2" customWidth="1"/>
    <col min="6" max="6" width="11.44140625" style="2" customWidth="1"/>
    <col min="7" max="7" width="13.109375" style="2" customWidth="1"/>
    <col min="8" max="8" width="90.109375" style="2" customWidth="1"/>
    <col min="9" max="9" width="7.5546875" style="2" bestFit="1" customWidth="1"/>
    <col min="10" max="10" width="7.21875" style="2" customWidth="1"/>
    <col min="11" max="11" width="11.109375" style="2" bestFit="1" customWidth="1"/>
    <col min="12" max="12" width="91.33203125" style="2" customWidth="1"/>
    <col min="13" max="13" width="28.109375" style="2" customWidth="1"/>
    <col min="14" max="16384" width="11.44140625" style="2"/>
  </cols>
  <sheetData>
    <row r="1" spans="1:13" ht="55.2" x14ac:dyDescent="0.3">
      <c r="A1" s="7" t="s">
        <v>30</v>
      </c>
      <c r="B1" s="7" t="s">
        <v>1</v>
      </c>
      <c r="C1" s="7" t="s">
        <v>0</v>
      </c>
      <c r="D1" s="7" t="s">
        <v>2</v>
      </c>
      <c r="E1" s="7" t="s">
        <v>3</v>
      </c>
      <c r="F1" s="7" t="s">
        <v>4</v>
      </c>
      <c r="G1" s="7" t="s">
        <v>5</v>
      </c>
      <c r="H1" s="7" t="s">
        <v>6</v>
      </c>
      <c r="I1" s="7" t="s">
        <v>7</v>
      </c>
      <c r="J1" s="7" t="s">
        <v>65</v>
      </c>
      <c r="K1" s="7" t="s">
        <v>9</v>
      </c>
      <c r="L1" s="7" t="s">
        <v>8</v>
      </c>
      <c r="M1" s="7" t="s">
        <v>11</v>
      </c>
    </row>
    <row r="2" spans="1:13" ht="110.4" x14ac:dyDescent="0.3">
      <c r="A2" s="3">
        <v>1</v>
      </c>
      <c r="B2" s="3" t="s">
        <v>10</v>
      </c>
      <c r="C2" s="3" t="s">
        <v>16</v>
      </c>
      <c r="D2" s="3" t="s">
        <v>12</v>
      </c>
      <c r="E2" s="3" t="s">
        <v>13</v>
      </c>
      <c r="F2" s="3" t="s">
        <v>29</v>
      </c>
      <c r="G2" s="3" t="s">
        <v>50</v>
      </c>
      <c r="H2" s="3" t="s">
        <v>88</v>
      </c>
      <c r="I2" s="3" t="s">
        <v>20</v>
      </c>
      <c r="J2" s="3">
        <v>0</v>
      </c>
      <c r="K2" s="3" t="s">
        <v>14</v>
      </c>
      <c r="L2" s="3" t="s">
        <v>24</v>
      </c>
      <c r="M2" s="4" t="s">
        <v>23</v>
      </c>
    </row>
    <row r="3" spans="1:13" ht="96.6" x14ac:dyDescent="0.3">
      <c r="A3" s="3">
        <f t="shared" ref="A3:A16" si="0">+A2+1</f>
        <v>2</v>
      </c>
      <c r="B3" s="3" t="s">
        <v>15</v>
      </c>
      <c r="C3" s="2" t="s">
        <v>17</v>
      </c>
      <c r="D3" s="3" t="s">
        <v>19</v>
      </c>
      <c r="E3" s="3" t="s">
        <v>18</v>
      </c>
      <c r="F3" s="3" t="s">
        <v>21</v>
      </c>
      <c r="G3" s="3" t="s">
        <v>52</v>
      </c>
      <c r="H3" s="3" t="s">
        <v>97</v>
      </c>
      <c r="I3" s="3" t="s">
        <v>20</v>
      </c>
      <c r="J3" s="3">
        <v>1</v>
      </c>
      <c r="K3" s="3" t="s">
        <v>22</v>
      </c>
      <c r="L3" s="6" t="s">
        <v>103</v>
      </c>
      <c r="M3" s="4" t="s">
        <v>53</v>
      </c>
    </row>
    <row r="4" spans="1:13" ht="151.80000000000001" x14ac:dyDescent="0.3">
      <c r="A4" s="3">
        <f t="shared" si="0"/>
        <v>3</v>
      </c>
      <c r="B4" s="3" t="s">
        <v>25</v>
      </c>
      <c r="C4" s="3" t="s">
        <v>26</v>
      </c>
      <c r="D4" s="3" t="s">
        <v>27</v>
      </c>
      <c r="E4" s="3" t="s">
        <v>28</v>
      </c>
      <c r="F4" s="3" t="s">
        <v>31</v>
      </c>
      <c r="G4" s="3" t="s">
        <v>38</v>
      </c>
      <c r="H4" s="3" t="s">
        <v>40</v>
      </c>
      <c r="I4" s="3" t="s">
        <v>20</v>
      </c>
      <c r="J4" s="3">
        <v>16</v>
      </c>
      <c r="K4" s="3" t="s">
        <v>42</v>
      </c>
      <c r="L4" s="5" t="s">
        <v>48</v>
      </c>
      <c r="M4" s="4" t="s">
        <v>49</v>
      </c>
    </row>
    <row r="5" spans="1:13" ht="69" x14ac:dyDescent="0.3">
      <c r="A5" s="3">
        <f t="shared" si="0"/>
        <v>4</v>
      </c>
      <c r="B5" s="3" t="s">
        <v>33</v>
      </c>
      <c r="C5" s="2" t="s">
        <v>32</v>
      </c>
      <c r="D5" s="3" t="s">
        <v>34</v>
      </c>
      <c r="E5" s="3" t="s">
        <v>35</v>
      </c>
      <c r="F5" s="3" t="s">
        <v>36</v>
      </c>
      <c r="G5" s="3" t="s">
        <v>37</v>
      </c>
      <c r="H5" s="3" t="s">
        <v>104</v>
      </c>
      <c r="I5" s="3" t="s">
        <v>20</v>
      </c>
      <c r="J5" s="3">
        <v>0</v>
      </c>
      <c r="K5" s="3" t="s">
        <v>22</v>
      </c>
      <c r="L5" s="3" t="s">
        <v>105</v>
      </c>
      <c r="M5" s="4" t="s">
        <v>39</v>
      </c>
    </row>
    <row r="6" spans="1:13" ht="124.2" x14ac:dyDescent="0.3">
      <c r="A6" s="3">
        <f t="shared" si="0"/>
        <v>5</v>
      </c>
      <c r="B6" s="3" t="s">
        <v>43</v>
      </c>
      <c r="C6" s="3" t="s">
        <v>41</v>
      </c>
      <c r="D6" s="3" t="s">
        <v>44</v>
      </c>
      <c r="E6" s="3" t="s">
        <v>44</v>
      </c>
      <c r="F6" s="3" t="s">
        <v>61</v>
      </c>
      <c r="G6" s="3" t="s">
        <v>45</v>
      </c>
      <c r="H6" s="3" t="s">
        <v>107</v>
      </c>
      <c r="I6" s="3" t="s">
        <v>20</v>
      </c>
      <c r="J6" s="3">
        <v>0</v>
      </c>
      <c r="K6" s="3" t="s">
        <v>46</v>
      </c>
      <c r="L6" s="5" t="s">
        <v>127</v>
      </c>
      <c r="M6" s="4" t="s">
        <v>47</v>
      </c>
    </row>
    <row r="7" spans="1:13" ht="82.8" x14ac:dyDescent="0.3">
      <c r="A7" s="3">
        <f t="shared" si="0"/>
        <v>6</v>
      </c>
      <c r="B7" s="3" t="s">
        <v>54</v>
      </c>
      <c r="C7" s="3" t="s">
        <v>51</v>
      </c>
      <c r="D7" s="3" t="s">
        <v>57</v>
      </c>
      <c r="E7" s="3" t="s">
        <v>57</v>
      </c>
      <c r="F7" s="3" t="s">
        <v>59</v>
      </c>
      <c r="G7" s="1" t="s">
        <v>129</v>
      </c>
      <c r="H7" s="3" t="s">
        <v>128</v>
      </c>
      <c r="I7" s="3" t="s">
        <v>60</v>
      </c>
      <c r="J7" s="3">
        <v>0</v>
      </c>
      <c r="K7" s="3" t="s">
        <v>46</v>
      </c>
      <c r="L7" s="3" t="s">
        <v>132</v>
      </c>
      <c r="M7" s="4" t="s">
        <v>64</v>
      </c>
    </row>
    <row r="8" spans="1:13" ht="82.8" x14ac:dyDescent="0.3">
      <c r="A8" s="3">
        <f t="shared" si="0"/>
        <v>7</v>
      </c>
      <c r="B8" s="3" t="s">
        <v>56</v>
      </c>
      <c r="C8" s="3" t="s">
        <v>58</v>
      </c>
      <c r="D8" s="3" t="s">
        <v>44</v>
      </c>
      <c r="E8" s="3" t="s">
        <v>44</v>
      </c>
      <c r="F8" s="3" t="s">
        <v>62</v>
      </c>
      <c r="G8" s="3" t="s">
        <v>50</v>
      </c>
      <c r="H8" s="3" t="s">
        <v>63</v>
      </c>
      <c r="I8" s="3" t="s">
        <v>20</v>
      </c>
      <c r="J8" s="3">
        <v>1</v>
      </c>
      <c r="K8" s="3" t="s">
        <v>42</v>
      </c>
      <c r="L8" s="3" t="s">
        <v>125</v>
      </c>
      <c r="M8" s="4" t="s">
        <v>55</v>
      </c>
    </row>
    <row r="9" spans="1:13" ht="138" x14ac:dyDescent="0.3">
      <c r="A9" s="3">
        <f t="shared" si="0"/>
        <v>8</v>
      </c>
      <c r="B9" s="3" t="s">
        <v>66</v>
      </c>
      <c r="C9" s="3" t="s">
        <v>67</v>
      </c>
      <c r="D9" s="3" t="s">
        <v>68</v>
      </c>
      <c r="E9" s="3" t="s">
        <v>69</v>
      </c>
      <c r="F9" s="3" t="s">
        <v>76</v>
      </c>
      <c r="G9" s="3" t="s">
        <v>71</v>
      </c>
      <c r="H9" s="3" t="s">
        <v>80</v>
      </c>
      <c r="I9" s="3" t="s">
        <v>20</v>
      </c>
      <c r="J9" s="3">
        <v>2</v>
      </c>
      <c r="K9" s="3" t="s">
        <v>46</v>
      </c>
      <c r="L9" s="3" t="s">
        <v>82</v>
      </c>
      <c r="M9" s="4" t="s">
        <v>70</v>
      </c>
    </row>
    <row r="10" spans="1:13" ht="110.4" x14ac:dyDescent="0.3">
      <c r="A10" s="3">
        <f t="shared" si="0"/>
        <v>9</v>
      </c>
      <c r="B10" s="3" t="s">
        <v>73</v>
      </c>
      <c r="C10" s="3" t="s">
        <v>72</v>
      </c>
      <c r="D10" s="3" t="s">
        <v>74</v>
      </c>
      <c r="E10" s="3" t="s">
        <v>75</v>
      </c>
      <c r="F10" s="3" t="s">
        <v>77</v>
      </c>
      <c r="G10" s="3" t="s">
        <v>52</v>
      </c>
      <c r="H10" s="3" t="s">
        <v>79</v>
      </c>
      <c r="I10" s="3" t="s">
        <v>20</v>
      </c>
      <c r="J10" s="3">
        <v>0</v>
      </c>
      <c r="K10" s="3" t="s">
        <v>22</v>
      </c>
      <c r="L10" s="3" t="s">
        <v>81</v>
      </c>
      <c r="M10" s="4" t="s">
        <v>78</v>
      </c>
    </row>
    <row r="11" spans="1:13" ht="151.80000000000001" x14ac:dyDescent="0.3">
      <c r="A11" s="3">
        <f t="shared" si="0"/>
        <v>10</v>
      </c>
      <c r="B11" s="3" t="s">
        <v>84</v>
      </c>
      <c r="C11" s="3" t="s">
        <v>83</v>
      </c>
      <c r="D11" s="3" t="s">
        <v>85</v>
      </c>
      <c r="E11" s="3" t="s">
        <v>86</v>
      </c>
      <c r="F11" s="3" t="s">
        <v>87</v>
      </c>
      <c r="G11" s="3" t="s">
        <v>89</v>
      </c>
      <c r="H11" s="3" t="s">
        <v>91</v>
      </c>
      <c r="I11" s="3" t="s">
        <v>20</v>
      </c>
      <c r="J11" s="3">
        <v>0</v>
      </c>
      <c r="K11" s="3" t="s">
        <v>90</v>
      </c>
      <c r="L11" s="3" t="s">
        <v>93</v>
      </c>
      <c r="M11" s="4" t="s">
        <v>92</v>
      </c>
    </row>
    <row r="12" spans="1:13" ht="82.8" x14ac:dyDescent="0.3">
      <c r="A12" s="3">
        <f t="shared" si="0"/>
        <v>11</v>
      </c>
      <c r="B12" s="3" t="s">
        <v>95</v>
      </c>
      <c r="C12" s="3" t="s">
        <v>94</v>
      </c>
      <c r="D12" s="3" t="s">
        <v>96</v>
      </c>
      <c r="E12" s="3" t="s">
        <v>99</v>
      </c>
      <c r="F12" s="3" t="s">
        <v>98</v>
      </c>
      <c r="G12" s="3" t="s">
        <v>100</v>
      </c>
      <c r="H12" s="3" t="s">
        <v>102</v>
      </c>
      <c r="I12" s="3" t="s">
        <v>20</v>
      </c>
      <c r="J12" s="3">
        <v>1</v>
      </c>
      <c r="K12" s="3" t="s">
        <v>42</v>
      </c>
      <c r="L12" s="3" t="s">
        <v>106</v>
      </c>
      <c r="M12" s="4" t="s">
        <v>101</v>
      </c>
    </row>
    <row r="13" spans="1:13" ht="151.80000000000001" x14ac:dyDescent="0.3">
      <c r="A13" s="3">
        <f t="shared" si="0"/>
        <v>12</v>
      </c>
      <c r="B13" s="3" t="s">
        <v>109</v>
      </c>
      <c r="C13" s="3" t="s">
        <v>108</v>
      </c>
      <c r="D13" s="3" t="s">
        <v>110</v>
      </c>
      <c r="E13" s="3" t="s">
        <v>111</v>
      </c>
      <c r="F13" s="3" t="s">
        <v>112</v>
      </c>
      <c r="G13" s="3" t="s">
        <v>113</v>
      </c>
      <c r="H13" s="3" t="s">
        <v>114</v>
      </c>
      <c r="I13" s="3" t="s">
        <v>60</v>
      </c>
      <c r="J13" s="3">
        <v>7</v>
      </c>
      <c r="K13" s="3" t="s">
        <v>22</v>
      </c>
      <c r="L13" s="3" t="s">
        <v>116</v>
      </c>
      <c r="M13" s="4" t="s">
        <v>115</v>
      </c>
    </row>
    <row r="14" spans="1:13" ht="96.6" x14ac:dyDescent="0.3">
      <c r="A14" s="3">
        <f t="shared" si="0"/>
        <v>13</v>
      </c>
      <c r="B14" s="3" t="s">
        <v>118</v>
      </c>
      <c r="C14" s="3" t="s">
        <v>117</v>
      </c>
      <c r="D14" s="3" t="s">
        <v>119</v>
      </c>
      <c r="E14" s="3" t="s">
        <v>120</v>
      </c>
      <c r="F14" s="3" t="s">
        <v>121</v>
      </c>
      <c r="G14" s="3" t="s">
        <v>122</v>
      </c>
      <c r="H14" s="3" t="s">
        <v>123</v>
      </c>
      <c r="I14" s="3" t="s">
        <v>20</v>
      </c>
      <c r="J14" s="3">
        <v>2</v>
      </c>
      <c r="K14" s="3" t="s">
        <v>124</v>
      </c>
      <c r="L14" s="3" t="s">
        <v>130</v>
      </c>
      <c r="M14" s="4" t="s">
        <v>126</v>
      </c>
    </row>
    <row r="15" spans="1:13" ht="138" x14ac:dyDescent="0.3">
      <c r="A15" s="3">
        <f t="shared" si="0"/>
        <v>14</v>
      </c>
      <c r="B15" s="3" t="s">
        <v>133</v>
      </c>
      <c r="C15" s="3" t="s">
        <v>131</v>
      </c>
      <c r="D15" s="3" t="s">
        <v>134</v>
      </c>
      <c r="E15" s="3" t="s">
        <v>134</v>
      </c>
      <c r="F15" s="3" t="s">
        <v>136</v>
      </c>
      <c r="G15" s="3" t="s">
        <v>140</v>
      </c>
      <c r="H15" s="3" t="s">
        <v>142</v>
      </c>
      <c r="I15" s="3" t="s">
        <v>20</v>
      </c>
      <c r="J15" s="3">
        <v>6</v>
      </c>
      <c r="K15" s="3" t="s">
        <v>42</v>
      </c>
      <c r="L15" s="3" t="s">
        <v>147</v>
      </c>
      <c r="M15" s="4" t="s">
        <v>126</v>
      </c>
    </row>
    <row r="16" spans="1:13" ht="69" x14ac:dyDescent="0.3">
      <c r="A16" s="3">
        <f t="shared" si="0"/>
        <v>15</v>
      </c>
      <c r="B16" s="3" t="s">
        <v>135</v>
      </c>
      <c r="C16" s="3" t="s">
        <v>137</v>
      </c>
      <c r="D16" s="3" t="s">
        <v>141</v>
      </c>
      <c r="E16" s="3" t="s">
        <v>139</v>
      </c>
      <c r="F16" s="3" t="s">
        <v>138</v>
      </c>
      <c r="G16" s="3" t="s">
        <v>71</v>
      </c>
      <c r="H16" s="3" t="s">
        <v>143</v>
      </c>
      <c r="I16" s="3" t="s">
        <v>144</v>
      </c>
      <c r="J16" s="3">
        <v>0</v>
      </c>
      <c r="K16" s="3" t="s">
        <v>42</v>
      </c>
      <c r="L16" s="3" t="s">
        <v>146</v>
      </c>
      <c r="M16" s="4" t="s">
        <v>145</v>
      </c>
    </row>
  </sheetData>
  <hyperlinks>
    <hyperlink ref="M2" r:id="rId1" xr:uid="{61BC8B4D-1E46-4F05-B7C6-659F84DDD6F9}"/>
    <hyperlink ref="M5" r:id="rId2" xr:uid="{7E7F25E2-DBAC-4D61-9F75-32B1719E6F9E}"/>
    <hyperlink ref="M6" r:id="rId3" xr:uid="{17876B1A-E8D2-432B-B5DC-120B60969180}"/>
    <hyperlink ref="M4" r:id="rId4" xr:uid="{C697914C-FC73-445D-B277-29FBD1FD361A}"/>
    <hyperlink ref="M3" r:id="rId5" xr:uid="{DD630176-ADCA-4E22-B5F2-9BDC37B48944}"/>
    <hyperlink ref="M8" r:id="rId6" xr:uid="{57366A7F-053C-42BE-83DA-E2BA7B0A8085}"/>
    <hyperlink ref="M7" r:id="rId7" xr:uid="{196ADE36-E235-4DE4-A9EE-AF27A064CDDB}"/>
    <hyperlink ref="M9" r:id="rId8" xr:uid="{AAD8D8E9-857A-44E1-86ED-7F37F9C8B1CA}"/>
    <hyperlink ref="G9" r:id="rId9" display="https://www.lens.org/lens/search/patent/list?p=0&amp;n=10&amp;s=date_published&amp;d=%2B&amp;f=false&amp;e=false&amp;l=en&amp;authorField=author&amp;dateFilterField=publishedDate&amp;familyId=138-103-695-332-390&amp;orderBy=%2Bdate_published&amp;presentation=false&amp;preview=true&amp;stemmed=true&amp;useAuthorId=false&amp;classIpcr.must=C10L5%2F44" xr:uid="{5159CD2A-C42B-4EE2-917B-5B5F9CCA765F}"/>
    <hyperlink ref="M10" r:id="rId10" xr:uid="{A090841F-416F-47DF-9C25-6C931FDE4FF2}"/>
    <hyperlink ref="M11" r:id="rId11" xr:uid="{C0A58C09-16D8-4E15-9A02-F232C249FFF0}"/>
    <hyperlink ref="M12" r:id="rId12" xr:uid="{59193F38-81E1-429D-B987-F437ACF9B6D8}"/>
    <hyperlink ref="M13" r:id="rId13" xr:uid="{6CBADF2E-52E5-4C75-AA66-DBFF28CE43E1}"/>
    <hyperlink ref="M14" r:id="rId14" xr:uid="{BD00211D-7402-4899-B785-EC80BA8459C9}"/>
    <hyperlink ref="M16" r:id="rId15" xr:uid="{94F592B7-A232-4F5F-8D30-307A3434ACDD}"/>
    <hyperlink ref="M15" r:id="rId16" xr:uid="{C705F481-B6EB-4D41-B68A-BD49E1BDCAD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FD577-D86E-43FF-B89E-767A7454ED8A}">
  <dimension ref="A1"/>
  <sheetViews>
    <sheetView showGridLines="0" workbookViewId="0">
      <selection activeCell="C30" sqref="C30"/>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Portafolio</vt:lpstr>
      <vt:lpstr>Patentes seleccionadas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Elkin Feo Duitama</dc:creator>
  <cp:lastModifiedBy>Vanessa Archila Lopez</cp:lastModifiedBy>
  <dcterms:created xsi:type="dcterms:W3CDTF">2025-02-09T23:40:24Z</dcterms:created>
  <dcterms:modified xsi:type="dcterms:W3CDTF">2025-02-10T03:43:06Z</dcterms:modified>
</cp:coreProperties>
</file>